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120" windowWidth="28500" windowHeight="7335"/>
  </bookViews>
  <sheets>
    <sheet name="ЛКСГ_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ЛКСГ_2025!$A$16:$J$19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H19" i="1" l="1"/>
  <c r="J18" i="1"/>
  <c r="J17" i="1"/>
  <c r="H12" i="1"/>
  <c r="J19" i="1" l="1"/>
</calcChain>
</file>

<file path=xl/sharedStrings.xml><?xml version="1.0" encoding="utf-8"?>
<sst xmlns="http://schemas.openxmlformats.org/spreadsheetml/2006/main" count="30" uniqueCount="26">
  <si>
    <t>Приложение № 13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</si>
  <si>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</si>
  <si>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</si>
  <si>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</si>
  <si>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 xml:space="preserve">Кировской области </t>
  </si>
  <si>
    <t>Распределение объемов и финансовых средств на оказание услуг лазерной коагуляции сетчатки глаза пациентам с сахарным диабетом в амбулаторных условиях на 2025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</si>
  <si>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</si>
  <si>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</si>
  <si>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</si>
  <si>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</si>
  <si>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</si>
  <si>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</si>
  <si>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</si>
  <si>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</si>
  <si>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r>
      <t>Тариф</t>
    </r>
    <r>
      <rPr>
        <b/>
        <sz val="12"/>
        <color theme="1"/>
        <rFont val="Times New Roman"/>
        <family val="1"/>
        <charset val="204"/>
      </rPr>
      <t>, руб.</t>
    </r>
  </si>
  <si>
    <t xml:space="preserve">Сумма затрат, руб. </t>
  </si>
  <si>
    <t>КОГБУЗ «Кировская клиническая больница № 7»</t>
  </si>
  <si>
    <t>Поликлиника</t>
  </si>
  <si>
    <t>А22.26.009</t>
  </si>
  <si>
    <t>Фокальная лазерная коагуляция глазного дна</t>
  </si>
  <si>
    <t>комплексное посещение</t>
  </si>
  <si>
    <t>A22.26.010</t>
  </si>
  <si>
    <t>Панретинальная лазерная коагуляция</t>
  </si>
  <si>
    <t>КОГБУЗ «Кировская клиническая больница № 7» Итог</t>
  </si>
  <si>
    <t>Приложение</t>
  </si>
  <si>
    <t>29.12.2025 № 18/9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</si>
</sst>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Border="0" applyProtection="0"/>
    <xf numFmtId="0" fontId="26" fillId="37" borderId="0" applyNumberFormat="0" applyBorder="0" applyProtection="0"/>
    <xf numFmtId="0" fontId="26" fillId="36" borderId="0" applyBorder="0" applyProtection="0"/>
    <xf numFmtId="0" fontId="26" fillId="37" borderId="0" applyNumberFormat="0" applyBorder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26" fillId="39" borderId="0" applyBorder="0" applyProtection="0"/>
    <xf numFmtId="0" fontId="26" fillId="40" borderId="0" applyNumberFormat="0" applyBorder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2" borderId="0" applyBorder="0" applyProtection="0"/>
    <xf numFmtId="0" fontId="26" fillId="43" borderId="0" applyNumberFormat="0" applyBorder="0" applyProtection="0"/>
    <xf numFmtId="0" fontId="26" fillId="42" borderId="0" applyBorder="0" applyProtection="0"/>
    <xf numFmtId="0" fontId="26" fillId="43" borderId="0" applyNumberFormat="0" applyBorder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26" fillId="45" borderId="0" applyBorder="0" applyProtection="0"/>
    <xf numFmtId="0" fontId="26" fillId="46" borderId="0" applyNumberFormat="0" applyBorder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Border="0" applyProtection="0"/>
    <xf numFmtId="0" fontId="26" fillId="49" borderId="0" applyNumberFormat="0" applyBorder="0" applyProtection="0"/>
    <xf numFmtId="0" fontId="26" fillId="48" borderId="0" applyBorder="0" applyProtection="0"/>
    <xf numFmtId="0" fontId="26" fillId="49" borderId="0" applyNumberFormat="0" applyBorder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Border="0" applyProtection="0"/>
    <xf numFmtId="0" fontId="26" fillId="52" borderId="0" applyNumberFormat="0" applyBorder="0" applyProtection="0"/>
    <xf numFmtId="0" fontId="26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Border="0" applyProtection="0"/>
    <xf numFmtId="0" fontId="26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Border="0" applyProtection="0"/>
    <xf numFmtId="0" fontId="26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5" borderId="0" applyNumberFormat="0" applyBorder="0" applyAlignment="0" applyProtection="0"/>
    <xf numFmtId="0" fontId="1" fillId="10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26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Border="0" applyProtection="0"/>
    <xf numFmtId="0" fontId="26" fillId="37" borderId="0" applyNumberFormat="0" applyBorder="0" applyProtection="0"/>
    <xf numFmtId="0" fontId="26" fillId="36" borderId="0" applyBorder="0" applyProtection="0"/>
    <xf numFmtId="0" fontId="26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26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26" fillId="39" borderId="0" applyBorder="0" applyProtection="0"/>
    <xf numFmtId="0" fontId="26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1" borderId="0" applyNumberFormat="0" applyBorder="0" applyAlignment="0" applyProtection="0"/>
    <xf numFmtId="0" fontId="26" fillId="42" borderId="0" applyBorder="0" applyProtection="0"/>
    <xf numFmtId="0" fontId="26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2" borderId="0" applyBorder="0" applyProtection="0"/>
    <xf numFmtId="0" fontId="26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41" borderId="0" applyNumberFormat="0" applyBorder="0" applyAlignment="0" applyProtection="0"/>
    <xf numFmtId="0" fontId="1" fillId="18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26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2" borderId="0" applyBorder="0" applyProtection="0"/>
    <xf numFmtId="0" fontId="26" fillId="43" borderId="0" applyNumberFormat="0" applyBorder="0" applyProtection="0"/>
    <xf numFmtId="0" fontId="26" fillId="42" borderId="0" applyBorder="0" applyProtection="0"/>
    <xf numFmtId="0" fontId="26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4" borderId="0" applyNumberFormat="0" applyBorder="0" applyAlignment="0" applyProtection="0"/>
    <xf numFmtId="0" fontId="1" fillId="22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26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Border="0" applyProtection="0"/>
    <xf numFmtId="0" fontId="26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Border="0" applyProtection="0"/>
    <xf numFmtId="0" fontId="26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7" borderId="0" applyNumberFormat="0" applyBorder="0" applyAlignment="0" applyProtection="0"/>
    <xf numFmtId="0" fontId="1" fillId="26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26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48" borderId="0" applyBorder="0" applyProtection="0"/>
    <xf numFmtId="0" fontId="26" fillId="49" borderId="0" applyNumberFormat="0" applyBorder="0" applyProtection="0"/>
    <xf numFmtId="0" fontId="26" fillId="48" borderId="0" applyBorder="0" applyProtection="0"/>
    <xf numFmtId="0" fontId="26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Border="0" applyProtection="0"/>
    <xf numFmtId="0" fontId="26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Border="0" applyProtection="0"/>
    <xf numFmtId="0" fontId="26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50" borderId="0" applyNumberFormat="0" applyBorder="0" applyAlignment="0" applyProtection="0"/>
    <xf numFmtId="0" fontId="1" fillId="3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26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51" borderId="0" applyBorder="0" applyProtection="0"/>
    <xf numFmtId="0" fontId="26" fillId="52" borderId="0" applyNumberFormat="0" applyBorder="0" applyProtection="0"/>
    <xf numFmtId="0" fontId="26" fillId="51" borderId="0" applyBorder="0" applyProtection="0"/>
    <xf numFmtId="0" fontId="26" fillId="52" borderId="0" applyNumberFormat="0" applyBorder="0" applyProtection="0"/>
    <xf numFmtId="0" fontId="1" fillId="30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26" fillId="66" borderId="0" applyBorder="0" applyProtection="0"/>
    <xf numFmtId="0" fontId="26" fillId="67" borderId="0" applyNumberFormat="0" applyBorder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6" fillId="69" borderId="0" applyBorder="0" applyProtection="0"/>
    <xf numFmtId="0" fontId="26" fillId="70" borderId="0" applyNumberFormat="0" applyBorder="0" applyProtection="0"/>
    <xf numFmtId="0" fontId="26" fillId="69" borderId="0" applyBorder="0" applyProtection="0"/>
    <xf numFmtId="0" fontId="26" fillId="70" borderId="0" applyNumberFormat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6" fillId="72" borderId="0" applyBorder="0" applyProtection="0"/>
    <xf numFmtId="0" fontId="26" fillId="73" borderId="0" applyNumberFormat="0" applyBorder="0" applyProtection="0"/>
    <xf numFmtId="0" fontId="26" fillId="72" borderId="0" applyBorder="0" applyProtection="0"/>
    <xf numFmtId="0" fontId="26" fillId="73" borderId="0" applyNumberFormat="0" applyBorder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26" fillId="45" borderId="0" applyBorder="0" applyProtection="0"/>
    <xf numFmtId="0" fontId="26" fillId="46" borderId="0" applyNumberFormat="0" applyBorder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26" fillId="66" borderId="0" applyBorder="0" applyProtection="0"/>
    <xf numFmtId="0" fontId="26" fillId="67" borderId="0" applyNumberFormat="0" applyBorder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6" fillId="75" borderId="0" applyBorder="0" applyProtection="0"/>
    <xf numFmtId="0" fontId="26" fillId="76" borderId="0" applyNumberFormat="0" applyBorder="0" applyProtection="0"/>
    <xf numFmtId="0" fontId="26" fillId="75" borderId="0" applyBorder="0" applyProtection="0"/>
    <xf numFmtId="0" fontId="26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65" borderId="0" applyNumberFormat="0" applyBorder="0" applyAlignment="0" applyProtection="0"/>
    <xf numFmtId="0" fontId="1" fillId="11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26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8" borderId="0" applyNumberFormat="0" applyBorder="0" applyAlignment="0" applyProtection="0"/>
    <xf numFmtId="0" fontId="26" fillId="69" borderId="0" applyBorder="0" applyProtection="0"/>
    <xf numFmtId="0" fontId="26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6" fillId="69" borderId="0" applyBorder="0" applyProtection="0"/>
    <xf numFmtId="0" fontId="26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68" borderId="0" applyNumberFormat="0" applyBorder="0" applyAlignment="0" applyProtection="0"/>
    <xf numFmtId="0" fontId="1" fillId="15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26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5" fillId="68" borderId="0" applyNumberFormat="0" applyBorder="0" applyAlignment="0" applyProtection="0"/>
    <xf numFmtId="0" fontId="26" fillId="69" borderId="0" applyBorder="0" applyProtection="0"/>
    <xf numFmtId="0" fontId="26" fillId="70" borderId="0" applyNumberFormat="0" applyBorder="0" applyProtection="0"/>
    <xf numFmtId="0" fontId="26" fillId="69" borderId="0" applyBorder="0" applyProtection="0"/>
    <xf numFmtId="0" fontId="26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1" borderId="0" applyNumberFormat="0" applyBorder="0" applyAlignment="0" applyProtection="0"/>
    <xf numFmtId="0" fontId="26" fillId="72" borderId="0" applyBorder="0" applyProtection="0"/>
    <xf numFmtId="0" fontId="26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6" fillId="72" borderId="0" applyBorder="0" applyProtection="0"/>
    <xf numFmtId="0" fontId="26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71" borderId="0" applyNumberFormat="0" applyBorder="0" applyAlignment="0" applyProtection="0"/>
    <xf numFmtId="0" fontId="1" fillId="19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26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6" fillId="72" borderId="0" applyBorder="0" applyProtection="0"/>
    <xf numFmtId="0" fontId="26" fillId="73" borderId="0" applyNumberFormat="0" applyBorder="0" applyProtection="0"/>
    <xf numFmtId="0" fontId="26" fillId="72" borderId="0" applyBorder="0" applyProtection="0"/>
    <xf numFmtId="0" fontId="26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4" borderId="0" applyNumberFormat="0" applyBorder="0" applyAlignment="0" applyProtection="0"/>
    <xf numFmtId="0" fontId="1" fillId="23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26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Border="0" applyProtection="0"/>
    <xf numFmtId="0" fontId="26" fillId="46" borderId="0" applyNumberFormat="0" applyBorder="0" applyProtection="0"/>
    <xf numFmtId="0" fontId="26" fillId="45" borderId="0" applyBorder="0" applyProtection="0"/>
    <xf numFmtId="0" fontId="26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65" borderId="0" applyNumberFormat="0" applyBorder="0" applyAlignment="0" applyProtection="0"/>
    <xf numFmtId="0" fontId="1" fillId="27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26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6" fillId="66" borderId="0" applyBorder="0" applyProtection="0"/>
    <xf numFmtId="0" fontId="26" fillId="67" borderId="0" applyNumberFormat="0" applyBorder="0" applyProtection="0"/>
    <xf numFmtId="0" fontId="26" fillId="66" borderId="0" applyBorder="0" applyProtection="0"/>
    <xf numFmtId="0" fontId="26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4" borderId="0" applyNumberFormat="0" applyBorder="0" applyAlignment="0" applyProtection="0"/>
    <xf numFmtId="0" fontId="26" fillId="75" borderId="0" applyBorder="0" applyProtection="0"/>
    <xf numFmtId="0" fontId="26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6" fillId="75" borderId="0" applyBorder="0" applyProtection="0"/>
    <xf numFmtId="0" fontId="26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74" borderId="0" applyNumberFormat="0" applyBorder="0" applyAlignment="0" applyProtection="0"/>
    <xf numFmtId="0" fontId="1" fillId="31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26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5" fillId="74" borderId="0" applyNumberFormat="0" applyBorder="0" applyAlignment="0" applyProtection="0"/>
    <xf numFmtId="0" fontId="26" fillId="75" borderId="0" applyBorder="0" applyProtection="0"/>
    <xf numFmtId="0" fontId="26" fillId="76" borderId="0" applyNumberFormat="0" applyBorder="0" applyProtection="0"/>
    <xf numFmtId="0" fontId="26" fillId="75" borderId="0" applyBorder="0" applyProtection="0"/>
    <xf numFmtId="0" fontId="26" fillId="76" borderId="0" applyNumberFormat="0" applyBorder="0" applyProtection="0"/>
    <xf numFmtId="0" fontId="1" fillId="31" borderId="0" applyNumberFormat="0" applyBorder="0" applyAlignment="0" applyProtection="0"/>
    <xf numFmtId="0" fontId="27" fillId="89" borderId="0" applyNumberFormat="0" applyBorder="0" applyAlignment="0" applyProtection="0"/>
    <xf numFmtId="0" fontId="28" fillId="90" borderId="0" applyBorder="0" applyProtection="0"/>
    <xf numFmtId="0" fontId="28" fillId="91" borderId="0" applyNumberFormat="0" applyBorder="0" applyProtection="0"/>
    <xf numFmtId="0" fontId="27" fillId="68" borderId="0" applyNumberFormat="0" applyBorder="0" applyAlignment="0" applyProtection="0"/>
    <xf numFmtId="0" fontId="28" fillId="69" borderId="0" applyBorder="0" applyProtection="0"/>
    <xf numFmtId="0" fontId="28" fillId="70" borderId="0" applyNumberFormat="0" applyBorder="0" applyProtection="0"/>
    <xf numFmtId="0" fontId="27" fillId="71" borderId="0" applyNumberFormat="0" applyBorder="0" applyAlignment="0" applyProtection="0"/>
    <xf numFmtId="0" fontId="28" fillId="72" borderId="0" applyBorder="0" applyProtection="0"/>
    <xf numFmtId="0" fontId="28" fillId="73" borderId="0" applyNumberFormat="0" applyBorder="0" applyProtection="0"/>
    <xf numFmtId="0" fontId="27" fillId="92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27" fillId="95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27" fillId="98" borderId="0" applyNumberFormat="0" applyBorder="0" applyAlignment="0" applyProtection="0"/>
    <xf numFmtId="0" fontId="28" fillId="99" borderId="0" applyBorder="0" applyProtection="0"/>
    <xf numFmtId="0" fontId="28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90" borderId="0" applyBorder="0" applyProtection="0"/>
    <xf numFmtId="0" fontId="28" fillId="91" borderId="0" applyNumberFormat="0" applyBorder="0" applyProtection="0"/>
    <xf numFmtId="0" fontId="28" fillId="101" borderId="0" applyBorder="0" applyProtection="0"/>
    <xf numFmtId="0" fontId="28" fillId="102" borderId="0" applyNumberFormat="0" applyBorder="0" applyProtection="0"/>
    <xf numFmtId="164" fontId="27" fillId="89" borderId="0" applyNumberFormat="0" applyBorder="0" applyAlignment="0" applyProtection="0"/>
    <xf numFmtId="0" fontId="27" fillId="89" borderId="0" applyNumberFormat="0" applyBorder="0" applyAlignment="0" applyProtection="0"/>
    <xf numFmtId="0" fontId="28" fillId="90" borderId="0" applyBorder="0" applyProtection="0"/>
    <xf numFmtId="0" fontId="28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69" borderId="0" applyBorder="0" applyProtection="0"/>
    <xf numFmtId="0" fontId="28" fillId="70" borderId="0" applyNumberFormat="0" applyBorder="0" applyProtection="0"/>
    <xf numFmtId="0" fontId="28" fillId="103" borderId="0" applyBorder="0" applyProtection="0"/>
    <xf numFmtId="0" fontId="28" fillId="104" borderId="0" applyNumberFormat="0" applyBorder="0" applyProtection="0"/>
    <xf numFmtId="164" fontId="27" fillId="68" borderId="0" applyNumberFormat="0" applyBorder="0" applyAlignment="0" applyProtection="0"/>
    <xf numFmtId="0" fontId="27" fillId="68" borderId="0" applyNumberFormat="0" applyBorder="0" applyAlignment="0" applyProtection="0"/>
    <xf numFmtId="0" fontId="28" fillId="69" borderId="0" applyBorder="0" applyProtection="0"/>
    <xf numFmtId="0" fontId="28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72" borderId="0" applyBorder="0" applyProtection="0"/>
    <xf numFmtId="0" fontId="28" fillId="73" borderId="0" applyNumberFormat="0" applyBorder="0" applyProtection="0"/>
    <xf numFmtId="0" fontId="16" fillId="20" borderId="0" applyNumberFormat="0" applyBorder="0" applyAlignment="0" applyProtection="0"/>
    <xf numFmtId="0" fontId="28" fillId="105" borderId="0" applyBorder="0" applyProtection="0"/>
    <xf numFmtId="0" fontId="28" fillId="106" borderId="0" applyNumberFormat="0" applyBorder="0" applyProtection="0"/>
    <xf numFmtId="0" fontId="16" fillId="71" borderId="0" applyNumberFormat="0" applyBorder="0" applyAlignment="0" applyProtection="0"/>
    <xf numFmtId="0" fontId="28" fillId="106" borderId="0" applyNumberFormat="0" applyBorder="0" applyProtection="0"/>
    <xf numFmtId="164" fontId="27" fillId="71" borderId="0" applyNumberFormat="0" applyBorder="0" applyAlignment="0" applyProtection="0"/>
    <xf numFmtId="0" fontId="27" fillId="71" borderId="0" applyNumberFormat="0" applyBorder="0" applyAlignment="0" applyProtection="0"/>
    <xf numFmtId="0" fontId="28" fillId="72" borderId="0" applyBorder="0" applyProtection="0"/>
    <xf numFmtId="0" fontId="28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16" fillId="24" borderId="0" applyNumberFormat="0" applyBorder="0" applyAlignment="0" applyProtection="0"/>
    <xf numFmtId="0" fontId="28" fillId="107" borderId="0" applyBorder="0" applyProtection="0"/>
    <xf numFmtId="0" fontId="28" fillId="108" borderId="0" applyNumberFormat="0" applyBorder="0" applyProtection="0"/>
    <xf numFmtId="0" fontId="16" fillId="92" borderId="0" applyNumberFormat="0" applyBorder="0" applyAlignment="0" applyProtection="0"/>
    <xf numFmtId="0" fontId="28" fillId="108" borderId="0" applyNumberFormat="0" applyBorder="0" applyProtection="0"/>
    <xf numFmtId="164" fontId="27" fillId="92" borderId="0" applyNumberFormat="0" applyBorder="0" applyAlignment="0" applyProtection="0"/>
    <xf numFmtId="0" fontId="27" fillId="92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28" fillId="109" borderId="0" applyBorder="0" applyProtection="0"/>
    <xf numFmtId="0" fontId="28" fillId="110" borderId="0" applyNumberFormat="0" applyBorder="0" applyProtection="0"/>
    <xf numFmtId="164" fontId="27" fillId="95" borderId="0" applyNumberFormat="0" applyBorder="0" applyAlignment="0" applyProtection="0"/>
    <xf numFmtId="0" fontId="27" fillId="95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99" borderId="0" applyBorder="0" applyProtection="0"/>
    <xf numFmtId="0" fontId="28" fillId="100" borderId="0" applyNumberFormat="0" applyBorder="0" applyProtection="0"/>
    <xf numFmtId="0" fontId="16" fillId="32" borderId="0" applyNumberFormat="0" applyBorder="0" applyAlignment="0" applyProtection="0"/>
    <xf numFmtId="0" fontId="28" fillId="111" borderId="0" applyBorder="0" applyProtection="0"/>
    <xf numFmtId="0" fontId="28" fillId="112" borderId="0" applyNumberFormat="0" applyBorder="0" applyProtection="0"/>
    <xf numFmtId="0" fontId="16" fillId="98" borderId="0" applyNumberFormat="0" applyBorder="0" applyAlignment="0" applyProtection="0"/>
    <xf numFmtId="0" fontId="28" fillId="112" borderId="0" applyNumberFormat="0" applyBorder="0" applyProtection="0"/>
    <xf numFmtId="164" fontId="27" fillId="98" borderId="0" applyNumberFormat="0" applyBorder="0" applyAlignment="0" applyProtection="0"/>
    <xf numFmtId="0" fontId="27" fillId="98" borderId="0" applyNumberFormat="0" applyBorder="0" applyAlignment="0" applyProtection="0"/>
    <xf numFmtId="0" fontId="28" fillId="99" borderId="0" applyBorder="0" applyProtection="0"/>
    <xf numFmtId="0" fontId="28" fillId="100" borderId="0" applyNumberFormat="0" applyBorder="0" applyProtection="0"/>
    <xf numFmtId="0" fontId="27" fillId="113" borderId="0" applyNumberFormat="0" applyBorder="0" applyAlignment="0" applyProtection="0"/>
    <xf numFmtId="0" fontId="28" fillId="114" borderId="0" applyBorder="0" applyProtection="0"/>
    <xf numFmtId="0" fontId="28" fillId="115" borderId="0" applyNumberFormat="0" applyBorder="0" applyProtection="0"/>
    <xf numFmtId="0" fontId="27" fillId="116" borderId="0" applyNumberFormat="0" applyBorder="0" applyAlignment="0" applyProtection="0"/>
    <xf numFmtId="0" fontId="28" fillId="117" borderId="0" applyBorder="0" applyProtection="0"/>
    <xf numFmtId="0" fontId="28" fillId="118" borderId="0" applyNumberFormat="0" applyBorder="0" applyProtection="0"/>
    <xf numFmtId="0" fontId="27" fillId="119" borderId="0" applyNumberFormat="0" applyBorder="0" applyAlignment="0" applyProtection="0"/>
    <xf numFmtId="0" fontId="28" fillId="120" borderId="0" applyBorder="0" applyProtection="0"/>
    <xf numFmtId="0" fontId="28" fillId="121" borderId="0" applyNumberFormat="0" applyBorder="0" applyProtection="0"/>
    <xf numFmtId="0" fontId="27" fillId="92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27" fillId="95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27" fillId="122" borderId="0" applyNumberFormat="0" applyBorder="0" applyAlignment="0" applyProtection="0"/>
    <xf numFmtId="0" fontId="28" fillId="123" borderId="0" applyBorder="0" applyProtection="0"/>
    <xf numFmtId="0" fontId="28" fillId="124" borderId="0" applyNumberFormat="0" applyBorder="0" applyProtection="0"/>
    <xf numFmtId="0" fontId="29" fillId="38" borderId="0" applyNumberFormat="0" applyBorder="0" applyAlignment="0" applyProtection="0"/>
    <xf numFmtId="0" fontId="30" fillId="125" borderId="0" applyBorder="0" applyProtection="0"/>
    <xf numFmtId="0" fontId="30" fillId="40" borderId="0" applyNumberFormat="0" applyBorder="0" applyProtection="0"/>
    <xf numFmtId="0" fontId="31" fillId="0" borderId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34" fillId="128" borderId="25" applyNumberFormat="0" applyAlignment="0" applyProtection="0"/>
    <xf numFmtId="0" fontId="35" fillId="129" borderId="26" applyProtection="0"/>
    <xf numFmtId="0" fontId="35" fillId="130" borderId="26" applyNumberFormat="0" applyProtection="0"/>
    <xf numFmtId="0" fontId="31" fillId="0" borderId="0"/>
    <xf numFmtId="164" fontId="26" fillId="0" borderId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164" fontId="25" fillId="0" borderId="0" applyBorder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38" fillId="41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40" fillId="0" borderId="0" applyNumberFormat="0" applyBorder="0" applyProtection="0">
      <alignment horizontal="center"/>
    </xf>
    <xf numFmtId="0" fontId="41" fillId="0" borderId="27" applyNumberFormat="0" applyFill="0" applyAlignment="0" applyProtection="0"/>
    <xf numFmtId="0" fontId="42" fillId="0" borderId="28" applyNumberFormat="0" applyProtection="0"/>
    <xf numFmtId="0" fontId="42" fillId="0" borderId="29" applyProtection="0"/>
    <xf numFmtId="0" fontId="43" fillId="0" borderId="30" applyNumberFormat="0" applyFill="0" applyAlignment="0" applyProtection="0"/>
    <xf numFmtId="0" fontId="44" fillId="0" borderId="31" applyNumberFormat="0" applyProtection="0"/>
    <xf numFmtId="0" fontId="44" fillId="0" borderId="32" applyProtection="0"/>
    <xf numFmtId="0" fontId="45" fillId="0" borderId="33" applyNumberFormat="0" applyFill="0" applyAlignment="0" applyProtection="0"/>
    <xf numFmtId="0" fontId="46" fillId="0" borderId="34" applyProtection="0"/>
    <xf numFmtId="0" fontId="46" fillId="0" borderId="35" applyNumberForma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0" fillId="0" borderId="0" applyNumberFormat="0" applyBorder="0" applyProtection="0">
      <alignment horizontal="center" textRotation="90"/>
    </xf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49" fillId="0" borderId="36" applyNumberFormat="0" applyFill="0" applyAlignment="0" applyProtection="0"/>
    <xf numFmtId="0" fontId="50" fillId="0" borderId="37" applyProtection="0"/>
    <xf numFmtId="0" fontId="50" fillId="0" borderId="37" applyNumberFormat="0" applyProtection="0"/>
    <xf numFmtId="0" fontId="51" fillId="131" borderId="0" applyNumberFormat="0" applyBorder="0" applyAlignment="0" applyProtection="0"/>
    <xf numFmtId="0" fontId="52" fillId="132" borderId="0" applyNumberFormat="0" applyBorder="0" applyProtection="0"/>
    <xf numFmtId="0" fontId="52" fillId="133" borderId="0" applyBorder="0" applyProtection="0"/>
    <xf numFmtId="0" fontId="53" fillId="0" borderId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54" fillId="134" borderId="38" applyNumberFormat="0" applyFont="0" applyAlignment="0" applyProtection="0"/>
    <xf numFmtId="0" fontId="55" fillId="136" borderId="39" applyNumberFormat="0" applyFont="0" applyProtection="0"/>
    <xf numFmtId="0" fontId="26" fillId="135" borderId="39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58" fillId="0" borderId="0" applyNumberFormat="0" applyBorder="0" applyProtection="0"/>
    <xf numFmtId="165" fontId="58" fillId="0" borderId="0" applyBorder="0" applyProtection="0"/>
    <xf numFmtId="0" fontId="59" fillId="0" borderId="0">
      <alignment horizontal="right" vertical="center"/>
    </xf>
    <xf numFmtId="0" fontId="60" fillId="0" borderId="0">
      <alignment horizontal="right" vertical="center"/>
    </xf>
    <xf numFmtId="164" fontId="60" fillId="0" borderId="0" applyBorder="0" applyProtection="0">
      <alignment horizontal="right" vertical="center"/>
    </xf>
    <xf numFmtId="0" fontId="61" fillId="0" borderId="0">
      <alignment horizontal="left" wrapText="1"/>
    </xf>
    <xf numFmtId="0" fontId="62" fillId="0" borderId="0"/>
    <xf numFmtId="0" fontId="26" fillId="0" borderId="0"/>
    <xf numFmtId="164" fontId="26" fillId="0" borderId="0" applyBorder="0" applyProtection="0"/>
    <xf numFmtId="0" fontId="62" fillId="0" borderId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31" fillId="0" borderId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70" fillId="137" borderId="0"/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center" vertical="center"/>
    </xf>
    <xf numFmtId="0" fontId="70" fillId="0" borderId="0"/>
    <xf numFmtId="0" fontId="70" fillId="137" borderId="44"/>
    <xf numFmtId="0" fontId="71" fillId="0" borderId="45">
      <alignment horizontal="center" vertical="center" wrapText="1"/>
    </xf>
    <xf numFmtId="0" fontId="70" fillId="137" borderId="46"/>
    <xf numFmtId="1" fontId="70" fillId="0" borderId="45">
      <alignment horizontal="left" vertical="top"/>
    </xf>
    <xf numFmtId="1" fontId="72" fillId="0" borderId="45">
      <alignment horizontal="left" vertical="top" wrapText="1"/>
    </xf>
    <xf numFmtId="0" fontId="71" fillId="0" borderId="45">
      <alignment horizontal="left"/>
    </xf>
    <xf numFmtId="0" fontId="71" fillId="0" borderId="45">
      <alignment horizontal="left"/>
    </xf>
    <xf numFmtId="0" fontId="70" fillId="0" borderId="46"/>
    <xf numFmtId="0" fontId="70" fillId="0" borderId="0">
      <alignment wrapText="1"/>
    </xf>
    <xf numFmtId="0" fontId="70" fillId="0" borderId="45">
      <alignment horizontal="left" vertical="top" wrapText="1"/>
    </xf>
    <xf numFmtId="0" fontId="71" fillId="0" borderId="45">
      <alignment horizontal="center" vertical="center" wrapText="1"/>
    </xf>
    <xf numFmtId="0" fontId="71" fillId="0" borderId="45">
      <alignment horizontal="center" vertical="center" wrapText="1"/>
    </xf>
    <xf numFmtId="4" fontId="71" fillId="0" borderId="45">
      <alignment horizontal="right" vertical="top" shrinkToFit="1"/>
    </xf>
    <xf numFmtId="4" fontId="71" fillId="138" borderId="45">
      <alignment horizontal="right" vertical="top" shrinkToFit="1"/>
    </xf>
    <xf numFmtId="4" fontId="71" fillId="139" borderId="45">
      <alignment horizontal="right" vertical="top" shrinkToFit="1"/>
    </xf>
    <xf numFmtId="166" fontId="70" fillId="0" borderId="0"/>
    <xf numFmtId="4" fontId="70" fillId="0" borderId="45">
      <alignment horizontal="right" vertical="top" shrinkToFit="1"/>
    </xf>
    <xf numFmtId="4" fontId="70" fillId="138" borderId="45">
      <alignment horizontal="right" vertical="top" shrinkToFit="1"/>
    </xf>
    <xf numFmtId="0" fontId="71" fillId="0" borderId="0">
      <alignment horizontal="center"/>
    </xf>
    <xf numFmtId="0" fontId="73" fillId="0" borderId="47">
      <alignment horizontal="right"/>
    </xf>
    <xf numFmtId="0" fontId="71" fillId="0" borderId="45">
      <alignment horizontal="center" vertical="center" wrapText="1"/>
    </xf>
    <xf numFmtId="0" fontId="73" fillId="0" borderId="48">
      <alignment horizontal="right" vertical="top"/>
    </xf>
    <xf numFmtId="49" fontId="70" fillId="0" borderId="49">
      <alignment horizontal="center" vertical="center"/>
    </xf>
    <xf numFmtId="0" fontId="70" fillId="0" borderId="50"/>
    <xf numFmtId="0" fontId="73" fillId="0" borderId="0">
      <alignment horizontal="right"/>
    </xf>
    <xf numFmtId="0" fontId="70" fillId="137" borderId="46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114" borderId="0" applyBorder="0" applyProtection="0"/>
    <xf numFmtId="0" fontId="28" fillId="115" borderId="0" applyNumberFormat="0" applyBorder="0" applyProtection="0"/>
    <xf numFmtId="0" fontId="28" fillId="140" borderId="0" applyBorder="0" applyProtection="0"/>
    <xf numFmtId="0" fontId="28" fillId="141" borderId="0" applyNumberFormat="0" applyBorder="0" applyProtection="0"/>
    <xf numFmtId="164" fontId="27" fillId="113" borderId="0" applyNumberFormat="0" applyBorder="0" applyAlignment="0" applyProtection="0"/>
    <xf numFmtId="0" fontId="27" fillId="113" borderId="0" applyNumberFormat="0" applyBorder="0" applyAlignment="0" applyProtection="0"/>
    <xf numFmtId="0" fontId="28" fillId="114" borderId="0" applyBorder="0" applyProtection="0"/>
    <xf numFmtId="0" fontId="28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117" borderId="0" applyBorder="0" applyProtection="0"/>
    <xf numFmtId="0" fontId="28" fillId="118" borderId="0" applyNumberFormat="0" applyBorder="0" applyProtection="0"/>
    <xf numFmtId="0" fontId="28" fillId="142" borderId="0" applyBorder="0" applyProtection="0"/>
    <xf numFmtId="0" fontId="28" fillId="143" borderId="0" applyNumberFormat="0" applyBorder="0" applyProtection="0"/>
    <xf numFmtId="164" fontId="27" fillId="116" borderId="0" applyNumberFormat="0" applyBorder="0" applyAlignment="0" applyProtection="0"/>
    <xf numFmtId="0" fontId="27" fillId="116" borderId="0" applyNumberFormat="0" applyBorder="0" applyAlignment="0" applyProtection="0"/>
    <xf numFmtId="0" fontId="28" fillId="117" borderId="0" applyBorder="0" applyProtection="0"/>
    <xf numFmtId="0" fontId="28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120" borderId="0" applyBorder="0" applyProtection="0"/>
    <xf numFmtId="0" fontId="28" fillId="121" borderId="0" applyNumberFormat="0" applyBorder="0" applyProtection="0"/>
    <xf numFmtId="0" fontId="28" fillId="144" borderId="0" applyBorder="0" applyProtection="0"/>
    <xf numFmtId="0" fontId="28" fillId="145" borderId="0" applyNumberFormat="0" applyBorder="0" applyProtection="0"/>
    <xf numFmtId="164" fontId="27" fillId="119" borderId="0" applyNumberFormat="0" applyBorder="0" applyAlignment="0" applyProtection="0"/>
    <xf numFmtId="0" fontId="27" fillId="119" borderId="0" applyNumberFormat="0" applyBorder="0" applyAlignment="0" applyProtection="0"/>
    <xf numFmtId="0" fontId="28" fillId="120" borderId="0" applyBorder="0" applyProtection="0"/>
    <xf numFmtId="0" fontId="28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28" fillId="146" borderId="0" applyBorder="0" applyProtection="0"/>
    <xf numFmtId="0" fontId="28" fillId="147" borderId="0" applyNumberFormat="0" applyBorder="0" applyProtection="0"/>
    <xf numFmtId="164" fontId="27" fillId="92" borderId="0" applyNumberFormat="0" applyBorder="0" applyAlignment="0" applyProtection="0"/>
    <xf numFmtId="0" fontId="27" fillId="92" borderId="0" applyNumberFormat="0" applyBorder="0" applyAlignment="0" applyProtection="0"/>
    <xf numFmtId="0" fontId="28" fillId="93" borderId="0" applyBorder="0" applyProtection="0"/>
    <xf numFmtId="0" fontId="28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28" fillId="148" borderId="0" applyBorder="0" applyProtection="0"/>
    <xf numFmtId="0" fontId="28" fillId="149" borderId="0" applyNumberFormat="0" applyBorder="0" applyProtection="0"/>
    <xf numFmtId="164" fontId="27" fillId="95" borderId="0" applyNumberFormat="0" applyBorder="0" applyAlignment="0" applyProtection="0"/>
    <xf numFmtId="0" fontId="27" fillId="95" borderId="0" applyNumberFormat="0" applyBorder="0" applyAlignment="0" applyProtection="0"/>
    <xf numFmtId="0" fontId="28" fillId="96" borderId="0" applyBorder="0" applyProtection="0"/>
    <xf numFmtId="0" fontId="28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123" borderId="0" applyBorder="0" applyProtection="0"/>
    <xf numFmtId="0" fontId="28" fillId="124" borderId="0" applyNumberFormat="0" applyBorder="0" applyProtection="0"/>
    <xf numFmtId="0" fontId="28" fillId="150" borderId="0" applyBorder="0" applyProtection="0"/>
    <xf numFmtId="0" fontId="28" fillId="151" borderId="0" applyNumberFormat="0" applyBorder="0" applyProtection="0"/>
    <xf numFmtId="164" fontId="27" fillId="122" borderId="0" applyNumberFormat="0" applyBorder="0" applyAlignment="0" applyProtection="0"/>
    <xf numFmtId="0" fontId="27" fillId="122" borderId="0" applyNumberFormat="0" applyBorder="0" applyAlignment="0" applyProtection="0"/>
    <xf numFmtId="0" fontId="28" fillId="123" borderId="0" applyBorder="0" applyProtection="0"/>
    <xf numFmtId="0" fontId="28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7" fillId="50" borderId="23" applyNumberFormat="0" applyAlignment="0" applyProtection="0"/>
    <xf numFmtId="0" fontId="48" fillId="51" borderId="24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1" borderId="24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1" borderId="24" applyProtection="0"/>
    <xf numFmtId="0" fontId="48" fillId="52" borderId="24" applyNumberForma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1" borderId="24" applyProtection="0"/>
    <xf numFmtId="0" fontId="48" fillId="52" borderId="24" applyNumberFormat="0" applyProtection="0"/>
    <xf numFmtId="0" fontId="47" fillId="50" borderId="23" applyNumberFormat="0" applyAlignment="0" applyProtection="0"/>
    <xf numFmtId="0" fontId="74" fillId="52" borderId="4" applyNumberFormat="0" applyProtection="0"/>
    <xf numFmtId="164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7" fillId="50" borderId="23" applyNumberFormat="0" applyAlignment="0" applyProtection="0"/>
    <xf numFmtId="0" fontId="48" fillId="52" borderId="24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6" fillId="126" borderId="40" applyNumberFormat="0" applyAlignment="0" applyProtection="0"/>
    <xf numFmtId="0" fontId="57" fillId="152" borderId="41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52" borderId="41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52" borderId="41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52" borderId="41" applyProtection="0"/>
    <xf numFmtId="0" fontId="57" fillId="127" borderId="41" applyNumberFormat="0" applyProtection="0"/>
    <xf numFmtId="0" fontId="56" fillId="126" borderId="40" applyNumberFormat="0" applyAlignment="0" applyProtection="0"/>
    <xf numFmtId="0" fontId="75" fillId="153" borderId="5" applyNumberFormat="0" applyProtection="0"/>
    <xf numFmtId="164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6" fillId="126" borderId="40" applyNumberFormat="0" applyAlignment="0" applyProtection="0"/>
    <xf numFmtId="0" fontId="57" fillId="127" borderId="41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2" fillId="126" borderId="23" applyNumberFormat="0" applyAlignment="0" applyProtection="0"/>
    <xf numFmtId="0" fontId="33" fillId="152" borderId="24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52" borderId="24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52" borderId="24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52" borderId="24" applyProtection="0"/>
    <xf numFmtId="0" fontId="33" fillId="127" borderId="24" applyNumberFormat="0" applyProtection="0"/>
    <xf numFmtId="0" fontId="32" fillId="126" borderId="23" applyNumberFormat="0" applyAlignment="0" applyProtection="0"/>
    <xf numFmtId="0" fontId="76" fillId="153" borderId="4" applyNumberFormat="0" applyProtection="0"/>
    <xf numFmtId="164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2" fillId="126" borderId="23" applyNumberFormat="0" applyAlignment="0" applyProtection="0"/>
    <xf numFmtId="0" fontId="33" fillId="127" borderId="24" applyNumberFormat="0" applyProtection="0"/>
    <xf numFmtId="0" fontId="67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2" fillId="0" borderId="51" applyProtection="0"/>
    <xf numFmtId="0" fontId="42" fillId="0" borderId="28" applyNumberFormat="0" applyProtection="0"/>
    <xf numFmtId="0" fontId="77" fillId="0" borderId="52" applyProtection="0"/>
    <xf numFmtId="0" fontId="77" fillId="0" borderId="53" applyNumberFormat="0" applyProtection="0"/>
    <xf numFmtId="164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2" fillId="0" borderId="51" applyProtection="0"/>
    <xf numFmtId="0" fontId="42" fillId="0" borderId="28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4" fillId="0" borderId="32" applyProtection="0"/>
    <xf numFmtId="0" fontId="44" fillId="0" borderId="31" applyNumberFormat="0" applyProtection="0"/>
    <xf numFmtId="0" fontId="78" fillId="0" borderId="54" applyProtection="0"/>
    <xf numFmtId="0" fontId="78" fillId="0" borderId="55" applyNumberFormat="0" applyProtection="0"/>
    <xf numFmtId="164" fontId="43" fillId="0" borderId="30" applyNumberFormat="0" applyFill="0" applyAlignment="0" applyProtection="0"/>
    <xf numFmtId="0" fontId="43" fillId="0" borderId="30" applyNumberFormat="0" applyFill="0" applyAlignment="0" applyProtection="0"/>
    <xf numFmtId="0" fontId="44" fillId="0" borderId="32" applyProtection="0"/>
    <xf numFmtId="0" fontId="44" fillId="0" borderId="31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6" fillId="0" borderId="34" applyProtection="0"/>
    <xf numFmtId="0" fontId="46" fillId="0" borderId="35" applyNumberFormat="0" applyProtection="0"/>
    <xf numFmtId="0" fontId="79" fillId="0" borderId="56" applyProtection="0"/>
    <xf numFmtId="0" fontId="79" fillId="0" borderId="57" applyNumberFormat="0" applyProtection="0"/>
    <xf numFmtId="164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6" fillId="0" borderId="34" applyProtection="0"/>
    <xf numFmtId="0" fontId="46" fillId="0" borderId="35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79" fillId="0" borderId="0" applyBorder="0" applyProtection="0"/>
    <xf numFmtId="0" fontId="79" fillId="0" borderId="0" applyNumberFormat="0" applyBorder="0" applyProtection="0"/>
    <xf numFmtId="164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80" fillId="0" borderId="0" applyBorder="0" applyProtection="0">
      <alignment horizontal="left"/>
    </xf>
    <xf numFmtId="0" fontId="81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6" fillId="0" borderId="42" applyNumberFormat="0" applyFill="0" applyAlignment="0" applyProtection="0"/>
    <xf numFmtId="0" fontId="67" fillId="0" borderId="58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58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58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58" applyProtection="0"/>
    <xf numFmtId="0" fontId="67" fillId="0" borderId="43" applyNumberFormat="0" applyProtection="0"/>
    <xf numFmtId="0" fontId="66" fillId="0" borderId="42" applyNumberFormat="0" applyFill="0" applyAlignment="0" applyProtection="0"/>
    <xf numFmtId="0" fontId="67" fillId="0" borderId="59" applyNumberFormat="0" applyProtection="0"/>
    <xf numFmtId="164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6" fillId="0" borderId="42" applyNumberFormat="0" applyFill="0" applyAlignment="0" applyProtection="0"/>
    <xf numFmtId="0" fontId="67" fillId="0" borderId="43" applyNumberFormat="0" applyProtection="0"/>
    <xf numFmtId="0" fontId="81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5" fillId="129" borderId="26" applyProtection="0"/>
    <xf numFmtId="0" fontId="35" fillId="130" borderId="26" applyNumberFormat="0" applyProtection="0"/>
    <xf numFmtId="0" fontId="35" fillId="154" borderId="7" applyProtection="0"/>
    <xf numFmtId="0" fontId="35" fillId="155" borderId="7" applyNumberFormat="0" applyProtection="0"/>
    <xf numFmtId="164" fontId="34" fillId="128" borderId="25" applyNumberFormat="0" applyAlignment="0" applyProtection="0"/>
    <xf numFmtId="0" fontId="34" fillId="128" borderId="25" applyNumberFormat="0" applyAlignment="0" applyProtection="0"/>
    <xf numFmtId="0" fontId="35" fillId="129" borderId="26" applyProtection="0"/>
    <xf numFmtId="0" fontId="35" fillId="130" borderId="26" applyNumberFormat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63" fillId="0" borderId="0" applyNumberFormat="0" applyFill="0" applyBorder="0" applyAlignment="0" applyProtection="0"/>
    <xf numFmtId="0" fontId="64" fillId="0" borderId="0" applyBorder="0" applyProtection="0"/>
    <xf numFmtId="0" fontId="65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2" fillId="133" borderId="0" applyBorder="0" applyProtection="0"/>
    <xf numFmtId="0" fontId="52" fillId="132" borderId="0" applyNumberFormat="0" applyBorder="0" applyProtection="0"/>
    <xf numFmtId="0" fontId="82" fillId="156" borderId="0" applyBorder="0" applyProtection="0"/>
    <xf numFmtId="0" fontId="82" fillId="157" borderId="0" applyNumberFormat="0" applyBorder="0" applyProtection="0"/>
    <xf numFmtId="164" fontId="51" fillId="131" borderId="0" applyNumberFormat="0" applyBorder="0" applyAlignment="0" applyProtection="0"/>
    <xf numFmtId="0" fontId="51" fillId="131" borderId="0" applyNumberFormat="0" applyBorder="0" applyAlignment="0" applyProtection="0"/>
    <xf numFmtId="0" fontId="52" fillId="133" borderId="0" applyBorder="0" applyProtection="0"/>
    <xf numFmtId="0" fontId="52" fillId="132" borderId="0" applyNumberFormat="0" applyBorder="0" applyProtection="0"/>
    <xf numFmtId="0" fontId="54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7" fillId="0" borderId="0"/>
    <xf numFmtId="0" fontId="85" fillId="0" borderId="0"/>
    <xf numFmtId="0" fontId="87" fillId="0" borderId="0"/>
    <xf numFmtId="0" fontId="88" fillId="0" borderId="0"/>
    <xf numFmtId="164" fontId="88" fillId="0" borderId="0" applyBorder="0" applyProtection="0"/>
    <xf numFmtId="0" fontId="89" fillId="0" borderId="0"/>
    <xf numFmtId="0" fontId="88" fillId="0" borderId="0"/>
    <xf numFmtId="164" fontId="88" fillId="0" borderId="0" applyBorder="0" applyProtection="0"/>
    <xf numFmtId="0" fontId="90" fillId="0" borderId="0"/>
    <xf numFmtId="0" fontId="91" fillId="0" borderId="0"/>
    <xf numFmtId="0" fontId="87" fillId="0" borderId="0"/>
    <xf numFmtId="0" fontId="89" fillId="0" borderId="0"/>
    <xf numFmtId="0" fontId="88" fillId="0" borderId="0"/>
    <xf numFmtId="164" fontId="88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9" fillId="0" borderId="0"/>
    <xf numFmtId="0" fontId="25" fillId="0" borderId="0"/>
    <xf numFmtId="0" fontId="26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0" fontId="92" fillId="0" borderId="0"/>
    <xf numFmtId="0" fontId="90" fillId="0" borderId="0"/>
    <xf numFmtId="0" fontId="81" fillId="0" borderId="0"/>
    <xf numFmtId="164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164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5" fillId="0" borderId="0"/>
    <xf numFmtId="164" fontId="94" fillId="0" borderId="0" applyBorder="0" applyProtection="0"/>
    <xf numFmtId="0" fontId="90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5" fillId="0" borderId="0"/>
    <xf numFmtId="164" fontId="26" fillId="0" borderId="0" applyBorder="0" applyProtection="0"/>
    <xf numFmtId="0" fontId="96" fillId="0" borderId="0"/>
    <xf numFmtId="0" fontId="95" fillId="0" borderId="0"/>
    <xf numFmtId="164" fontId="26" fillId="0" borderId="0" applyBorder="0" applyProtection="0"/>
    <xf numFmtId="0" fontId="88" fillId="0" borderId="0"/>
    <xf numFmtId="164" fontId="88" fillId="0" borderId="0" applyBorder="0" applyProtection="0"/>
    <xf numFmtId="164" fontId="89" fillId="0" borderId="0"/>
    <xf numFmtId="0" fontId="84" fillId="0" borderId="0"/>
    <xf numFmtId="0" fontId="1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5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85" fillId="0" borderId="0"/>
    <xf numFmtId="0" fontId="89" fillId="0" borderId="0"/>
    <xf numFmtId="0" fontId="88" fillId="0" borderId="0"/>
    <xf numFmtId="164" fontId="88" fillId="0" borderId="0" applyBorder="0" applyProtection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88" fillId="0" borderId="0" applyBorder="0" applyProtection="0"/>
    <xf numFmtId="164" fontId="89" fillId="0" borderId="0"/>
    <xf numFmtId="0" fontId="8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85" fillId="0" borderId="0"/>
    <xf numFmtId="164" fontId="94" fillId="0" borderId="0" applyBorder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26" fillId="0" borderId="0"/>
    <xf numFmtId="0" fontId="90" fillId="0" borderId="0"/>
    <xf numFmtId="164" fontId="92" fillId="0" borderId="0"/>
    <xf numFmtId="0" fontId="26" fillId="0" borderId="0"/>
    <xf numFmtId="0" fontId="95" fillId="0" borderId="0"/>
    <xf numFmtId="164" fontId="26" fillId="0" borderId="0" applyBorder="0" applyProtection="0"/>
    <xf numFmtId="0" fontId="85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164" fontId="91" fillId="0" borderId="0" applyBorder="0" applyProtection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1" fillId="0" borderId="0" applyBorder="0" applyProtection="0"/>
    <xf numFmtId="164" fontId="92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3" fillId="0" borderId="0"/>
    <xf numFmtId="0" fontId="92" fillId="0" borderId="0"/>
    <xf numFmtId="0" fontId="90" fillId="0" borderId="0"/>
    <xf numFmtId="164" fontId="91" fillId="0" borderId="0" applyBorder="0" applyProtection="0"/>
    <xf numFmtId="164" fontId="97" fillId="0" borderId="0"/>
    <xf numFmtId="0" fontId="92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0" fontId="84" fillId="0" borderId="0"/>
    <xf numFmtId="0" fontId="95" fillId="0" borderId="0"/>
    <xf numFmtId="164" fontId="26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85" fillId="0" borderId="0"/>
    <xf numFmtId="164" fontId="94" fillId="0" borderId="0" applyBorder="0" applyProtection="0"/>
    <xf numFmtId="0" fontId="93" fillId="0" borderId="0"/>
    <xf numFmtId="0" fontId="98" fillId="0" borderId="0"/>
    <xf numFmtId="164" fontId="98" fillId="0" borderId="0" applyBorder="0" applyProtection="0"/>
    <xf numFmtId="0" fontId="54" fillId="0" borderId="0"/>
    <xf numFmtId="164" fontId="97" fillId="0" borderId="0"/>
    <xf numFmtId="164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92" fillId="0" borderId="0"/>
    <xf numFmtId="0" fontId="91" fillId="0" borderId="0"/>
    <xf numFmtId="164" fontId="91" fillId="0" borderId="0" applyBorder="0" applyProtection="0"/>
    <xf numFmtId="0" fontId="90" fillId="0" borderId="0"/>
    <xf numFmtId="164" fontId="26" fillId="0" borderId="0" applyBorder="0" applyProtection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164" fontId="91" fillId="0" borderId="0" applyBorder="0" applyProtection="0"/>
    <xf numFmtId="0" fontId="90" fillId="0" borderId="0"/>
    <xf numFmtId="0" fontId="84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90" fillId="0" borderId="0"/>
    <xf numFmtId="0" fontId="1" fillId="0" borderId="0"/>
    <xf numFmtId="0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164" fontId="25" fillId="0" borderId="0"/>
    <xf numFmtId="164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0" fontId="1" fillId="0" borderId="0"/>
    <xf numFmtId="164" fontId="25" fillId="0" borderId="0"/>
    <xf numFmtId="164" fontId="25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9" fillId="0" borderId="0"/>
    <xf numFmtId="0" fontId="5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94" fillId="0" borderId="0" applyBorder="0" applyProtection="0"/>
    <xf numFmtId="0" fontId="1" fillId="0" borderId="0"/>
    <xf numFmtId="0" fontId="1" fillId="0" borderId="0"/>
    <xf numFmtId="164" fontId="2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9" borderId="0" applyBorder="0" applyProtection="0"/>
    <xf numFmtId="0" fontId="30" fillId="40" borderId="0" applyNumberFormat="0" applyBorder="0" applyProtection="0"/>
    <xf numFmtId="0" fontId="100" fillId="158" borderId="0" applyBorder="0" applyProtection="0"/>
    <xf numFmtId="0" fontId="100" fillId="159" borderId="0" applyNumberFormat="0" applyBorder="0" applyProtection="0"/>
    <xf numFmtId="164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39" borderId="0" applyBorder="0" applyProtection="0"/>
    <xf numFmtId="0" fontId="30" fillId="40" borderId="0" applyNumberFormat="0" applyBorder="0" applyProtection="0"/>
    <xf numFmtId="0" fontId="81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01" fillId="0" borderId="0" applyBorder="0" applyProtection="0"/>
    <xf numFmtId="0" fontId="101" fillId="0" borderId="0" applyNumberFormat="0" applyBorder="0" applyProtection="0"/>
    <xf numFmtId="164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Border="0" applyProtection="0"/>
    <xf numFmtId="0" fontId="37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4" borderId="38" applyNumberFormat="0" applyFont="0" applyAlignment="0" applyProtection="0"/>
    <xf numFmtId="0" fontId="25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25" fillId="8" borderId="8" applyNumberFormat="0" applyFont="0" applyAlignment="0" applyProtection="0"/>
    <xf numFmtId="164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4" borderId="38" applyNumberFormat="0" applyFont="0" applyAlignment="0" applyProtection="0"/>
    <xf numFmtId="0" fontId="25" fillId="134" borderId="38" applyNumberFormat="0" applyFont="0" applyAlignment="0" applyProtection="0"/>
    <xf numFmtId="0" fontId="25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25" fillId="134" borderId="38" applyNumberFormat="0" applyFont="0" applyAlignment="0" applyProtection="0"/>
    <xf numFmtId="0" fontId="55" fillId="136" borderId="3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6" fillId="135" borderId="6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9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5" fillId="134" borderId="38" applyNumberFormat="0" applyFont="0" applyAlignment="0" applyProtection="0"/>
    <xf numFmtId="0" fontId="85" fillId="134" borderId="38" applyNumberFormat="0" applyFont="0" applyAlignment="0" applyProtection="0"/>
    <xf numFmtId="0" fontId="85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85" fillId="134" borderId="38" applyNumberFormat="0" applyFont="0" applyAlignment="0" applyProtection="0"/>
    <xf numFmtId="0" fontId="85" fillId="134" borderId="38" applyNumberFormat="0" applyFont="0" applyAlignment="0" applyProtection="0"/>
    <xf numFmtId="0" fontId="26" fillId="135" borderId="39" applyProtection="0"/>
    <xf numFmtId="0" fontId="55" fillId="136" borderId="39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84" fillId="0" borderId="0" applyFont="0" applyFill="0" applyBorder="0" applyAlignment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90" fillId="0" borderId="0" applyFont="0" applyFill="0" applyBorder="0" applyAlignment="0" applyProtection="0"/>
    <xf numFmtId="167" fontId="55" fillId="0" borderId="0" applyFont="0" applyBorder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Border="0" applyProtection="0"/>
    <xf numFmtId="167" fontId="55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61" applyProtection="0"/>
    <xf numFmtId="0" fontId="80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0" fillId="0" borderId="37" applyProtection="0"/>
    <xf numFmtId="0" fontId="50" fillId="0" borderId="37" applyNumberFormat="0" applyProtection="0"/>
    <xf numFmtId="0" fontId="102" fillId="0" borderId="62" applyProtection="0"/>
    <xf numFmtId="0" fontId="102" fillId="0" borderId="6" applyNumberFormat="0" applyProtection="0"/>
    <xf numFmtId="164" fontId="49" fillId="0" borderId="36" applyNumberFormat="0" applyFill="0" applyAlignment="0" applyProtection="0"/>
    <xf numFmtId="0" fontId="49" fillId="0" borderId="36" applyNumberFormat="0" applyFill="0" applyAlignment="0" applyProtection="0"/>
    <xf numFmtId="0" fontId="50" fillId="0" borderId="37" applyProtection="0"/>
    <xf numFmtId="0" fontId="50" fillId="0" borderId="37" applyNumberFormat="0" applyProtection="0"/>
    <xf numFmtId="0" fontId="26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69" fillId="0" borderId="0" applyBorder="0" applyProtection="0"/>
    <xf numFmtId="0" fontId="69" fillId="0" borderId="0" applyNumberFormat="0" applyBorder="0" applyProtection="0"/>
    <xf numFmtId="164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Border="0" applyProtection="0"/>
    <xf numFmtId="0" fontId="69" fillId="0" borderId="0" applyNumberFormat="0" applyBorder="0" applyProtection="0"/>
    <xf numFmtId="0" fontId="81" fillId="0" borderId="0" applyBorder="0" applyProtection="0"/>
    <xf numFmtId="168" fontId="85" fillId="0" borderId="0" applyFill="0" applyBorder="0" applyAlignment="0" applyProtection="0"/>
    <xf numFmtId="16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5" fillId="0" borderId="0" applyFont="0" applyFill="0" applyBorder="0" applyAlignment="0" applyProtection="0"/>
    <xf numFmtId="171" fontId="26" fillId="0" borderId="0" applyBorder="0" applyProtection="0"/>
    <xf numFmtId="170" fontId="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5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2" fontId="26" fillId="0" borderId="0" applyBorder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6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5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5" fillId="0" borderId="0" applyFill="0" applyBorder="0" applyAlignment="0" applyProtection="0"/>
    <xf numFmtId="169" fontId="8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103" fillId="160" borderId="0" applyBorder="0" applyProtection="0"/>
    <xf numFmtId="0" fontId="103" fillId="161" borderId="0" applyNumberFormat="0" applyBorder="0" applyProtection="0"/>
    <xf numFmtId="16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</cellStyleXfs>
  <cellXfs count="4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left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33" borderId="14" xfId="0" applyFont="1" applyFill="1" applyBorder="1" applyAlignment="1">
      <alignment vertical="top"/>
    </xf>
    <xf numFmtId="0" fontId="18" fillId="0" borderId="15" xfId="0" applyFont="1" applyBorder="1" applyAlignment="1">
      <alignment horizontal="center" vertical="top"/>
    </xf>
    <xf numFmtId="0" fontId="18" fillId="0" borderId="15" xfId="0" applyFont="1" applyBorder="1" applyAlignment="1">
      <alignment vertical="top" wrapText="1"/>
    </xf>
    <xf numFmtId="0" fontId="18" fillId="0" borderId="15" xfId="0" applyFont="1" applyBorder="1" applyAlignment="1">
      <alignment horizontal="center"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2" xfId="0" applyFont="1" applyBorder="1" applyAlignment="1">
      <alignment horizontal="center" vertical="top"/>
    </xf>
    <xf numFmtId="0" fontId="18" fillId="0" borderId="12" xfId="0" applyFont="1" applyBorder="1" applyAlignment="1">
      <alignment vertical="top" wrapText="1"/>
    </xf>
    <xf numFmtId="0" fontId="18" fillId="0" borderId="12" xfId="0" applyFont="1" applyBorder="1" applyAlignment="1">
      <alignment horizontal="center"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21" xfId="0" applyNumberFormat="1" applyFont="1" applyFill="1" applyBorder="1" applyAlignment="1">
      <alignment vertical="top"/>
    </xf>
    <xf numFmtId="4" fontId="23" fillId="34" borderId="22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3" fontId="18" fillId="0" borderId="0" xfId="0" applyNumberFormat="1" applyFont="1" applyAlignment="1">
      <alignment vertical="top" wrapText="1"/>
    </xf>
    <xf numFmtId="0" fontId="22" fillId="0" borderId="0" xfId="0" applyFont="1" applyAlignment="1">
      <alignment horizontal="center" vertical="top"/>
    </xf>
    <xf numFmtId="0" fontId="18" fillId="33" borderId="13" xfId="0" applyFont="1" applyFill="1" applyBorder="1" applyAlignment="1">
      <alignment horizontal="left" vertical="top" wrapText="1"/>
    </xf>
    <xf numFmtId="0" fontId="18" fillId="33" borderId="19" xfId="0" applyFont="1" applyFill="1" applyBorder="1" applyAlignment="1">
      <alignment horizontal="left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4/&#1050;&#1086;&#1084;&#1080;&#1089;&#1089;&#1080;&#1103;%20&#1087;&#1086;%20&#1088;&#1072;&#1079;&#1088;&#1072;&#1073;&#1086;&#1090;&#1082;&#1077;%20&#1058;&#1055;%20&#1054;&#1052;&#1057;/18_27.12.2024/&#1056;&#1077;&#1096;&#1077;&#1085;&#1080;&#1103;/18_14_&#1056;&#1077;&#1096;&#1077;&#1085;&#1080;&#1077;_&#1055;&#1088;&#1080;&#1083;&#1086;&#1078;&#1077;&#1085;&#1080;&#1077;_&#1054;&#1073;&#1098;&#1077;&#1084;&#1099;%20&#1080;%20&#1060;&#1080;&#1085;&#1089;&#1088;&#1077;&#1076;&#1089;&#1090;&#1074;&#1072;_2025_&#1042;&#1052;&#1055;,%20&#1044;&#1080;&#1072;&#1083;&#1080;&#1079;,%20&#1069;&#1050;&#1054;,%20&#1048;&#1089;&#1089;&#1083;&#1077;&#1076;&#1086;&#1074;&#1072;&#1085;&#1080;&#1103;,%20&#1044;&#1086;&#1072;&#1073;&#1086;&#1088;&#1090;&#1085;&#1086;&#1077;%20&#1082;&#1086;&#1085;&#1089;,%20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5"/>
      <sheetName val="ЭКО_2025"/>
      <sheetName val="Диализ_2025"/>
      <sheetName val="Тромболизис 2025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ЛКСГ_2025"/>
      <sheetName val="Дообортное конс 2025"/>
    </sheetNames>
    <sheetDataSet>
      <sheetData sheetId="0">
        <row r="6">
          <cell r="J6" t="str">
            <v>от 27.12.2024 № 18/14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19"/>
  <sheetViews>
    <sheetView tabSelected="1" zoomScale="70" zoomScaleNormal="70" workbookViewId="0">
      <selection activeCell="R16" sqref="R16"/>
    </sheetView>
  </sheetViews>
  <sheetFormatPr defaultRowHeight="15" x14ac:dyDescent="0.25"/>
  <cols>
    <col min="1" max="1" width="5.7109375" style="1" customWidth="1"/>
    <col min="2" max="2" width="17.28515625" style="1" customWidth="1"/>
    <col min="3" max="3" width="43.140625" style="2" customWidth="1"/>
    <col min="4" max="4" width="23" style="3" customWidth="1"/>
    <col min="5" max="5" width="20.140625" style="3" customWidth="1"/>
    <col min="6" max="6" width="49.28515625" style="2" customWidth="1"/>
    <col min="7" max="7" width="20.28515625" style="1" customWidth="1"/>
    <col min="8" max="8" width="17.42578125" style="39" customWidth="1"/>
    <col min="9" max="9" width="21.28515625" style="5" customWidth="1"/>
    <col min="10" max="10" width="21.7109375" style="6" customWidth="1"/>
    <col min="11" max="11" width="16" style="3" bestFit="1" customWidth="1"/>
    <col min="12" max="16384" width="9.140625" style="3"/>
  </cols>
  <sheetData>
    <row r="1" spans="1:10" s="14" customFormat="1" ht="15.75" x14ac:dyDescent="0.25">
      <c r="A1" s="40"/>
      <c r="B1" s="40"/>
      <c r="C1" s="41"/>
      <c r="F1" s="41"/>
      <c r="G1" s="40"/>
      <c r="H1" s="8" t="s">
        <v>24</v>
      </c>
      <c r="I1" s="42"/>
      <c r="J1" s="43"/>
    </row>
    <row r="2" spans="1:10" s="14" customFormat="1" ht="30.75" customHeight="1" x14ac:dyDescent="0.25">
      <c r="A2" s="40"/>
      <c r="B2" s="40"/>
      <c r="C2" s="41"/>
      <c r="F2" s="41"/>
      <c r="G2" s="40"/>
      <c r="H2" s="44" t="s">
        <v>1</v>
      </c>
      <c r="I2" s="42"/>
      <c r="J2" s="43"/>
    </row>
    <row r="3" spans="1:10" s="14" customFormat="1" ht="15.75" x14ac:dyDescent="0.25">
      <c r="A3" s="40"/>
      <c r="B3" s="40"/>
      <c r="C3" s="41"/>
      <c r="F3" s="41"/>
      <c r="G3" s="40"/>
      <c r="H3" s="8" t="s">
        <v>2</v>
      </c>
      <c r="I3" s="42"/>
      <c r="J3" s="43"/>
    </row>
    <row r="4" spans="1:10" s="14" customFormat="1" ht="15.75" x14ac:dyDescent="0.25">
      <c r="A4" s="40"/>
      <c r="B4" s="40"/>
      <c r="C4" s="41"/>
      <c r="F4" s="41"/>
      <c r="G4" s="40"/>
      <c r="H4" s="8" t="s">
        <v>3</v>
      </c>
      <c r="I4" s="42"/>
      <c r="J4" s="43"/>
    </row>
    <row r="5" spans="1:10" s="14" customFormat="1" ht="15.75" x14ac:dyDescent="0.25">
      <c r="A5" s="40"/>
      <c r="B5" s="40"/>
      <c r="C5" s="41"/>
      <c r="F5" s="41"/>
      <c r="G5" s="40"/>
      <c r="H5" s="10" t="s">
        <v>25</v>
      </c>
      <c r="I5" s="42"/>
      <c r="J5" s="43"/>
    </row>
    <row r="6" spans="1:10" s="14" customFormat="1" ht="15.75" x14ac:dyDescent="0.25">
      <c r="A6" s="40"/>
      <c r="B6" s="40"/>
      <c r="C6" s="41"/>
      <c r="F6" s="41"/>
      <c r="G6" s="40"/>
      <c r="H6" s="45"/>
      <c r="I6" s="42"/>
      <c r="J6" s="43"/>
    </row>
    <row r="7" spans="1:10" ht="24" customHeight="1" x14ac:dyDescent="0.25">
      <c r="H7" s="4" t="s">
        <v>0</v>
      </c>
    </row>
    <row r="8" spans="1:10" ht="30" customHeight="1" x14ac:dyDescent="0.25">
      <c r="H8" s="7" t="s">
        <v>1</v>
      </c>
    </row>
    <row r="9" spans="1:10" ht="15.75" x14ac:dyDescent="0.25">
      <c r="H9" s="8" t="s">
        <v>2</v>
      </c>
    </row>
    <row r="10" spans="1:10" ht="15.75" x14ac:dyDescent="0.25">
      <c r="H10" s="8" t="s">
        <v>3</v>
      </c>
      <c r="J10" s="9"/>
    </row>
    <row r="11" spans="1:10" ht="15.75" x14ac:dyDescent="0.25">
      <c r="H11" s="10" t="s">
        <v>4</v>
      </c>
      <c r="J11" s="11"/>
    </row>
    <row r="12" spans="1:10" ht="15.75" x14ac:dyDescent="0.25">
      <c r="H12" s="10" t="str">
        <f>'[7]ВМП 2025'!J6</f>
        <v>от 27.12.2024 № 18/14</v>
      </c>
      <c r="J12" s="11"/>
    </row>
    <row r="13" spans="1:10" x14ac:dyDescent="0.25">
      <c r="H13" s="12"/>
      <c r="I13" s="13"/>
      <c r="J13" s="13"/>
    </row>
    <row r="14" spans="1:10" s="14" customFormat="1" ht="18.75" x14ac:dyDescent="0.25">
      <c r="A14" s="46" t="s">
        <v>5</v>
      </c>
      <c r="B14" s="46"/>
      <c r="C14" s="46"/>
      <c r="D14" s="46"/>
      <c r="E14" s="46"/>
      <c r="F14" s="46"/>
      <c r="G14" s="46"/>
      <c r="H14" s="46"/>
      <c r="I14" s="46"/>
      <c r="J14" s="46"/>
    </row>
    <row r="16" spans="1:10" ht="47.25" x14ac:dyDescent="0.25">
      <c r="A16" s="15" t="s">
        <v>6</v>
      </c>
      <c r="B16" s="16" t="s">
        <v>7</v>
      </c>
      <c r="C16" s="17" t="s">
        <v>8</v>
      </c>
      <c r="D16" s="18" t="s">
        <v>9</v>
      </c>
      <c r="E16" s="15" t="s">
        <v>10</v>
      </c>
      <c r="F16" s="15" t="s">
        <v>11</v>
      </c>
      <c r="G16" s="15" t="s">
        <v>12</v>
      </c>
      <c r="H16" s="19" t="s">
        <v>13</v>
      </c>
      <c r="I16" s="20" t="s">
        <v>14</v>
      </c>
      <c r="J16" s="21" t="s">
        <v>15</v>
      </c>
    </row>
    <row r="17" spans="1:10" s="14" customFormat="1" ht="31.5" x14ac:dyDescent="0.25">
      <c r="A17" s="22">
        <v>1</v>
      </c>
      <c r="B17" s="22">
        <v>430350</v>
      </c>
      <c r="C17" s="47" t="s">
        <v>16</v>
      </c>
      <c r="D17" s="23" t="s">
        <v>17</v>
      </c>
      <c r="E17" s="24" t="s">
        <v>18</v>
      </c>
      <c r="F17" s="25" t="s">
        <v>19</v>
      </c>
      <c r="G17" s="26" t="s">
        <v>20</v>
      </c>
      <c r="H17" s="27">
        <v>184</v>
      </c>
      <c r="I17" s="28">
        <v>7000.16</v>
      </c>
      <c r="J17" s="28">
        <f>H17*I17</f>
        <v>1288029.44</v>
      </c>
    </row>
    <row r="18" spans="1:10" s="14" customFormat="1" ht="31.5" x14ac:dyDescent="0.25">
      <c r="A18" s="29"/>
      <c r="B18" s="29"/>
      <c r="C18" s="48"/>
      <c r="D18" s="23"/>
      <c r="E18" s="30" t="s">
        <v>21</v>
      </c>
      <c r="F18" s="31" t="s">
        <v>22</v>
      </c>
      <c r="G18" s="32" t="s">
        <v>20</v>
      </c>
      <c r="H18" s="33">
        <v>697</v>
      </c>
      <c r="I18" s="34">
        <v>7000.16</v>
      </c>
      <c r="J18" s="34">
        <f>H18*I18</f>
        <v>4879111.5199999996</v>
      </c>
    </row>
    <row r="19" spans="1:10" s="14" customFormat="1" ht="15.75" x14ac:dyDescent="0.25">
      <c r="A19" s="35" t="s">
        <v>23</v>
      </c>
      <c r="B19" s="35"/>
      <c r="C19" s="35"/>
      <c r="D19" s="35"/>
      <c r="E19" s="35"/>
      <c r="F19" s="36"/>
      <c r="G19" s="35"/>
      <c r="H19" s="37">
        <f>SUM(H17:H18)</f>
        <v>881</v>
      </c>
      <c r="I19" s="38"/>
      <c r="J19" s="38">
        <f>SUM(J17:J18)</f>
        <v>6167140.959999999</v>
      </c>
    </row>
  </sheetData>
  <mergeCells count="2">
    <mergeCell ref="A14:J14"/>
    <mergeCell ref="C17:C18"/>
  </mergeCells>
  <conditionalFormatting sqref="H3:H5">
    <cfRule type="cellIs" dxfId="1" priority="2" operator="greaterThan">
      <formula>0</formula>
    </cfRule>
  </conditionalFormatting>
  <conditionalFormatting sqref="H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ЛКСГ_2025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2025-12-26T07:41:48Z</dcterms:created>
  <dcterms:modified xsi:type="dcterms:W3CDTF">2025-12-26T07:48:27Z</dcterms:modified>
</cp:coreProperties>
</file>